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/>
  <mc:AlternateContent xmlns:mc="http://schemas.openxmlformats.org/markup-compatibility/2006">
    <mc:Choice Requires="x15">
      <x15ac:absPath xmlns:x15ac="http://schemas.microsoft.com/office/spreadsheetml/2010/11/ac" url="C:\Users\epihe\Downloads\"/>
    </mc:Choice>
  </mc:AlternateContent>
  <xr:revisionPtr revIDLastSave="0" documentId="13_ncr:1_{EF5A2773-E932-45CD-8CB6-3DCECB2B1B26}" xr6:coauthVersionLast="47" xr6:coauthVersionMax="47" xr10:uidLastSave="{00000000-0000-0000-0000-000000000000}"/>
  <bookViews>
    <workbookView xWindow="-120" yWindow="-120" windowWidth="29040" windowHeight="15720" firstSheet="2" activeTab="2" xr2:uid="{93904F9C-CBB2-4E5E-9E1C-386819A2921B}"/>
  </bookViews>
  <sheets>
    <sheet name="SH_MTECNT" sheetId="1" r:id="rId1"/>
    <sheet name="ECNT mortalidad general" sheetId="2" r:id="rId2"/>
    <sheet name="tabla 1" sheetId="3" r:id="rId3"/>
  </sheets>
  <definedNames>
    <definedName name="_xlnm.Print_Area" localSheetId="0">SH_MTECNT!$A$1:$T$39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2" l="1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</calcChain>
</file>

<file path=xl/sharedStrings.xml><?xml version="1.0" encoding="utf-8"?>
<sst xmlns="http://schemas.openxmlformats.org/spreadsheetml/2006/main" count="55" uniqueCount="39">
  <si>
    <t>CATEGORÍA</t>
  </si>
  <si>
    <t>Diabetes</t>
  </si>
  <si>
    <t>ECCV</t>
  </si>
  <si>
    <t>ECR-Crónicas respiratorias</t>
  </si>
  <si>
    <t>Neoplasias</t>
  </si>
  <si>
    <t>GENERAL</t>
  </si>
  <si>
    <t>Años</t>
  </si>
  <si>
    <t>Total casos fallecidos</t>
  </si>
  <si>
    <t xml:space="preserve">Tasa por 100,000 personas en edades de 30 a 70 años.
</t>
  </si>
  <si>
    <t>Meta: 125 por 100.000 personas de 30 a 70 años.</t>
  </si>
  <si>
    <t>Población total</t>
  </si>
  <si>
    <t>Tasa de mortalidad por condiciones crónicas no transmisibles 30 a 70 años, septiembre 2015-2024*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</si>
  <si>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</si>
  <si>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</si>
  <si>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</si>
  <si>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</si>
  <si>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</si>
  <si>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</si>
  <si>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</si>
  <si>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</si>
  <si>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</si>
  <si>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</si>
  <si>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</si>
  <si>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</si>
  <si>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</si>
  <si>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</si>
  <si>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</si>
  <si>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</si>
  <si>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Año-categoría 667</t>
  </si>
  <si>
    <t>1-NORTE</t>
  </si>
  <si>
    <t>2-SUR OCCIDENTE</t>
  </si>
  <si>
    <t>3-CENTRO ORIENTE</t>
  </si>
  <si>
    <t>4-SUR</t>
  </si>
  <si>
    <t>SIN LOCALIDAD</t>
  </si>
  <si>
    <t>Total general</t>
  </si>
  <si>
    <t>Enfermedad hipertensiva</t>
  </si>
  <si>
    <t>Enfermedades Cerebrovasculares</t>
  </si>
  <si>
    <t>Enfermedades isquémicas del corazón</t>
  </si>
  <si>
    <t>Insuficiencia Cardiaca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</si>
</sst>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2"/>
      <color theme="1"/>
      <name val="Aptos"/>
      <family val="2"/>
    </font>
    <font>
      <b/>
      <i/>
      <sz val="8"/>
      <color rgb="FF000000"/>
      <name val="Aptos Display"/>
      <family val="2"/>
    </font>
    <font>
      <b/>
      <i/>
      <sz val="10"/>
      <color rgb="FF000000"/>
      <name val="Aptos Display"/>
      <family val="2"/>
    </font>
    <font>
      <b/>
      <sz val="10"/>
      <color rgb="FF000000"/>
      <name val="Aptos"/>
      <family val="2"/>
    </font>
    <font>
      <b/>
      <sz val="10"/>
      <color theme="1"/>
      <name val="Aptos"/>
      <family val="2"/>
    </font>
    <font>
      <i/>
      <sz val="10"/>
      <color rgb="FF000000"/>
      <name val="Aptos Display"/>
      <family val="2"/>
    </font>
    <font>
      <sz val="10"/>
      <color theme="1"/>
      <name val="Aptos"/>
      <family val="2"/>
    </font>
    <font>
      <sz val="10"/>
      <color rgb="FF00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7F7F7F"/>
      </bottom>
      <diagonal/>
    </border>
    <border>
      <left/>
      <right style="medium">
        <color rgb="FF7F7F7F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readingOrder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164" fontId="0" fillId="3" borderId="0" xfId="0" applyNumberFormat="1" applyFill="1" applyAlignment="1">
      <alignment horizontal="center"/>
    </xf>
    <xf numFmtId="49" fontId="0" fillId="0" borderId="0" xfId="0" applyNumberFormat="1"/>
    <xf numFmtId="0" fontId="4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27641770014309E-2"/>
          <c:y val="3.8610999021596731E-2"/>
          <c:w val="0.9385535892512662"/>
          <c:h val="0.821379216945723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SH_MTECNT!$A$2</c:f>
              <c:strCache>
                <c:ptCount val="1"/>
                <c:pt idx="0">
                  <c:v>Diabetes</c:v>
                </c:pt>
              </c:strCache>
            </c:strRef>
          </c:tx>
          <c:spPr>
            <a:ln w="9525" cap="rnd">
              <a:solidFill>
                <a:schemeClr val="accent4">
                  <a:shade val="58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SH_MTECNT!$B$1:$Q$1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xVal>
          <c:yVal>
            <c:numRef>
              <c:f>SH_MTECNT!$B$2:$Q$2</c:f>
              <c:numCache>
                <c:formatCode>0.0</c:formatCode>
                <c:ptCount val="16"/>
                <c:pt idx="0">
                  <c:v>13.025360154377456</c:v>
                </c:pt>
                <c:pt idx="1">
                  <c:v>10.009662578303141</c:v>
                </c:pt>
                <c:pt idx="2">
                  <c:v>11.508748318857311</c:v>
                </c:pt>
                <c:pt idx="3">
                  <c:v>10.376759874620115</c:v>
                </c:pt>
                <c:pt idx="4">
                  <c:v>9.0937492207976973</c:v>
                </c:pt>
                <c:pt idx="5">
                  <c:v>9.1905548840862945</c:v>
                </c:pt>
                <c:pt idx="6">
                  <c:v>10.079858676964447</c:v>
                </c:pt>
                <c:pt idx="7">
                  <c:v>10.514837276584242</c:v>
                </c:pt>
                <c:pt idx="8">
                  <c:v>10.811161740481502</c:v>
                </c:pt>
                <c:pt idx="9">
                  <c:v>9.913301251900716</c:v>
                </c:pt>
                <c:pt idx="10">
                  <c:v>11.889549189649681</c:v>
                </c:pt>
                <c:pt idx="11">
                  <c:v>11.272927924883463</c:v>
                </c:pt>
                <c:pt idx="12">
                  <c:v>8.6118427190458071</c:v>
                </c:pt>
                <c:pt idx="13">
                  <c:v>7.5937739815398277</c:v>
                </c:pt>
                <c:pt idx="14">
                  <c:v>9.5152632492251179</c:v>
                </c:pt>
                <c:pt idx="15">
                  <c:v>7.9896559956695112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CF-4A43-94CA-E6154A70EBB4}"/>
            </c:ext>
          </c:extLst>
        </c:ser>
        <c:ser>
          <c:idx val="1"/>
          <c:order val="1"/>
          <c:tx>
            <c:strRef>
              <c:f>SH_MTECNT!$A$3</c:f>
              <c:strCache>
                <c:ptCount val="1"/>
                <c:pt idx="0">
                  <c:v>ECCV</c:v>
                </c:pt>
              </c:strCache>
            </c:strRef>
          </c:tx>
          <c:spPr>
            <a:ln w="9525" cap="rnd">
              <a:solidFill>
                <a:schemeClr val="accent4">
                  <a:shade val="86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SH_MTECNT!$B$1:$Q$1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xVal>
          <c:yVal>
            <c:numRef>
              <c:f>SH_MTECNT!$B$3:$Q$3</c:f>
              <c:numCache>
                <c:formatCode>0.0</c:formatCode>
                <c:ptCount val="16"/>
                <c:pt idx="0">
                  <c:v>66.489551347649396</c:v>
                </c:pt>
                <c:pt idx="1">
                  <c:v>66.10096061771084</c:v>
                </c:pt>
                <c:pt idx="2">
                  <c:v>66.410640035200373</c:v>
                </c:pt>
                <c:pt idx="3">
                  <c:v>64.705657838866813</c:v>
                </c:pt>
                <c:pt idx="4">
                  <c:v>65.416325039931834</c:v>
                </c:pt>
                <c:pt idx="5">
                  <c:v>66.067951147865628</c:v>
                </c:pt>
                <c:pt idx="6">
                  <c:v>66.202461649554635</c:v>
                </c:pt>
                <c:pt idx="7">
                  <c:v>64.855516321971606</c:v>
                </c:pt>
                <c:pt idx="8">
                  <c:v>62.721243685236196</c:v>
                </c:pt>
                <c:pt idx="9">
                  <c:v>60.092726674828263</c:v>
                </c:pt>
                <c:pt idx="10">
                  <c:v>63.09215124333668</c:v>
                </c:pt>
                <c:pt idx="11">
                  <c:v>71.8995917535632</c:v>
                </c:pt>
                <c:pt idx="12">
                  <c:v>58.946578611399751</c:v>
                </c:pt>
                <c:pt idx="13">
                  <c:v>52.182857103914706</c:v>
                </c:pt>
                <c:pt idx="14">
                  <c:v>51.578958469351271</c:v>
                </c:pt>
                <c:pt idx="15">
                  <c:v>39.310053020113607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CF-4A43-94CA-E6154A70EBB4}"/>
            </c:ext>
          </c:extLst>
        </c:ser>
        <c:ser>
          <c:idx val="2"/>
          <c:order val="2"/>
          <c:tx>
            <c:strRef>
              <c:f>SH_MTECNT!$A$4</c:f>
              <c:strCache>
                <c:ptCount val="1"/>
                <c:pt idx="0">
                  <c:v>ECR-Crónicas respiratorias</c:v>
                </c:pt>
              </c:strCache>
            </c:strRef>
          </c:tx>
          <c:spPr>
            <a:ln w="9525" cap="rnd">
              <a:solidFill>
                <a:schemeClr val="accent4">
                  <a:tint val="86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SH_MTECNT!$B$1:$Q$1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xVal>
          <c:yVal>
            <c:numRef>
              <c:f>SH_MTECNT!$B$4:$Q$4</c:f>
              <c:numCache>
                <c:formatCode>0.0</c:formatCode>
                <c:ptCount val="16"/>
                <c:pt idx="0">
                  <c:v>7.7328172206036472</c:v>
                </c:pt>
                <c:pt idx="1">
                  <c:v>8.6151275441742214</c:v>
                </c:pt>
                <c:pt idx="2">
                  <c:v>7.8040852716261986</c:v>
                </c:pt>
                <c:pt idx="3">
                  <c:v>6.7687485389045001</c:v>
                </c:pt>
                <c:pt idx="4">
                  <c:v>7.2749993766381582</c:v>
                </c:pt>
                <c:pt idx="5">
                  <c:v>6.5316522132185613</c:v>
                </c:pt>
                <c:pt idx="6">
                  <c:v>7.3178635027679739</c:v>
                </c:pt>
                <c:pt idx="7">
                  <c:v>6.9818519516519366</c:v>
                </c:pt>
                <c:pt idx="8">
                  <c:v>7.0148759384803636</c:v>
                </c:pt>
                <c:pt idx="9">
                  <c:v>7.061894709015295</c:v>
                </c:pt>
                <c:pt idx="10">
                  <c:v>5.6087655959869149</c:v>
                </c:pt>
                <c:pt idx="11">
                  <c:v>5.6490735015075968</c:v>
                </c:pt>
                <c:pt idx="12">
                  <c:v>5.8154685028039212</c:v>
                </c:pt>
                <c:pt idx="13">
                  <c:v>5.938720677870891</c:v>
                </c:pt>
                <c:pt idx="14">
                  <c:v>6.1837227161211095</c:v>
                </c:pt>
                <c:pt idx="15">
                  <c:v>5.5785763756745705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CF-4A43-94CA-E6154A70EBB4}"/>
            </c:ext>
          </c:extLst>
        </c:ser>
        <c:ser>
          <c:idx val="3"/>
          <c:order val="3"/>
          <c:tx>
            <c:strRef>
              <c:f>SH_MTECNT!$A$5</c:f>
              <c:strCache>
                <c:ptCount val="1"/>
                <c:pt idx="0">
                  <c:v>Neoplasias</c:v>
                </c:pt>
              </c:strCache>
            </c:strRef>
          </c:tx>
          <c:spPr>
            <a:ln w="9525" cap="rnd">
              <a:solidFill>
                <a:schemeClr val="accent4">
                  <a:tint val="58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SH_MTECNT!$B$1:$Q$1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xVal>
          <c:yVal>
            <c:numRef>
              <c:f>SH_MTECNT!$B$5:$Q$5</c:f>
              <c:numCache>
                <c:formatCode>0.0</c:formatCode>
                <c:ptCount val="16"/>
                <c:pt idx="0">
                  <c:v>56.348151714070838</c:v>
                </c:pt>
                <c:pt idx="1">
                  <c:v>59.252244116766583</c:v>
                </c:pt>
                <c:pt idx="2">
                  <c:v>58.63692085412525</c:v>
                </c:pt>
                <c:pt idx="3">
                  <c:v>55.760175188332234</c:v>
                </c:pt>
                <c:pt idx="4">
                  <c:v>59.050700585373434</c:v>
                </c:pt>
                <c:pt idx="5">
                  <c:v>60.229925718351694</c:v>
                </c:pt>
                <c:pt idx="6">
                  <c:v>61.646593320983129</c:v>
                </c:pt>
                <c:pt idx="7">
                  <c:v>59.976631825636524</c:v>
                </c:pt>
                <c:pt idx="8">
                  <c:v>59.997821262061464</c:v>
                </c:pt>
                <c:pt idx="9">
                  <c:v>59.85288874131453</c:v>
                </c:pt>
                <c:pt idx="10">
                  <c:v>57.871088338316603</c:v>
                </c:pt>
                <c:pt idx="11">
                  <c:v>55.204562030357721</c:v>
                </c:pt>
                <c:pt idx="12">
                  <c:v>55.902737650357707</c:v>
                </c:pt>
                <c:pt idx="13">
                  <c:v>55.565980768767389</c:v>
                </c:pt>
                <c:pt idx="14">
                  <c:v>59.009012895698334</c:v>
                </c:pt>
                <c:pt idx="15">
                  <c:v>44.250402437554222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CF-4A43-94CA-E6154A70EBB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1084755759"/>
        <c:axId val="1084754511"/>
      </c:scatterChart>
      <c:valAx>
        <c:axId val="1084755759"/>
        <c:scaling>
          <c:orientation val="minMax"/>
          <c:max val="2025"/>
          <c:min val="201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4754511"/>
        <c:crosses val="autoZero"/>
        <c:crossBetween val="midCat"/>
      </c:valAx>
      <c:valAx>
        <c:axId val="10847545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Tasa por 100,000 habitantes 30-70 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4755759"/>
        <c:crosses val="autoZero"/>
        <c:crossBetween val="midCat"/>
        <c:majorUnit val="5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 b="1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653887832965412E-2"/>
          <c:y val="3.253835251589942E-2"/>
          <c:w val="0.86284776668530405"/>
          <c:h val="0.831411738263076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'ECNT mortalidad general'!$B$4</c:f>
              <c:strCache>
                <c:ptCount val="1"/>
                <c:pt idx="0">
                  <c:v>Total casos fallecidos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  <a:alpha val="38824"/>
              </a:schemeClr>
            </a:solidFill>
            <a:ln>
              <a:solidFill>
                <a:srgbClr val="FFCCFF">
                  <a:alpha val="38039"/>
                </a:srgbClr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1"/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'ECNT mortalidad general'!$A$5:$A$20</c:f>
              <c:strCach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strCache>
            </c:strRef>
          </c:cat>
          <c:val>
            <c:numRef>
              <c:f>'ECNT mortalidad general'!$B$5:$B$20</c:f>
              <c:numCache>
                <c:formatCode>General</c:formatCode>
                <c:ptCount val="16"/>
                <c:pt idx="0">
                  <c:v>4531</c:v>
                </c:pt>
                <c:pt idx="1">
                  <c:v>4646</c:v>
                </c:pt>
                <c:pt idx="2">
                  <c:v>4754</c:v>
                </c:pt>
                <c:pt idx="3">
                  <c:v>4615</c:v>
                </c:pt>
                <c:pt idx="4">
                  <c:v>4801</c:v>
                </c:pt>
                <c:pt idx="5">
                  <c:v>4914</c:v>
                </c:pt>
                <c:pt idx="6">
                  <c:v>5101</c:v>
                </c:pt>
                <c:pt idx="7">
                  <c:v>5076</c:v>
                </c:pt>
                <c:pt idx="8">
                  <c:v>5109</c:v>
                </c:pt>
                <c:pt idx="9">
                  <c:v>5138</c:v>
                </c:pt>
                <c:pt idx="10">
                  <c:v>5357</c:v>
                </c:pt>
                <c:pt idx="11">
                  <c:v>5711</c:v>
                </c:pt>
                <c:pt idx="12">
                  <c:v>5224</c:v>
                </c:pt>
                <c:pt idx="13">
                  <c:v>4983</c:v>
                </c:pt>
                <c:pt idx="14">
                  <c:v>5269</c:v>
                </c:pt>
                <c:pt idx="15">
                  <c:v>4109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62-4427-A903-8D1A38593B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757486943"/>
        <c:axId val="1757487903"/>
      </c:barChart>
      <c:scatterChart>
        <c:scatterStyle val="smoothMarker"/>
        <c:varyColors val="0"/>
        <c:ser>
          <c:idx val="1"/>
          <c:order val="1"/>
          <c:tx>
            <c:strRef>
              <c:f>'ECNT mortalidad general'!$C$4</c:f>
              <c:strCache>
                <c:ptCount val="1"/>
                <c:pt idx="0">
                  <c:v>Tasa por 100,000 personas en edades de 30 a 70 años.
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'ECNT mortalidad general'!$A$5:$A$20</c:f>
              <c:strCach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strCache>
            </c:strRef>
          </c:xVal>
          <c:yVal>
            <c:numRef>
              <c:f>'ECNT mortalidad general'!$C$5:$C$20</c:f>
              <c:numCache>
                <c:formatCode>0.0</c:formatCode>
                <c:ptCount val="16"/>
                <c:pt idx="0">
                  <c:v>143.59588043670135</c:v>
                </c:pt>
                <c:pt idx="1">
                  <c:v>143.97799485695481</c:v>
                </c:pt>
                <c:pt idx="2">
                  <c:v>144.36039447980912</c:v>
                </c:pt>
                <c:pt idx="3">
                  <c:v>137.61134144072366</c:v>
                </c:pt>
                <c:pt idx="4">
                  <c:v>140.83577422274112</c:v>
                </c:pt>
                <c:pt idx="5">
                  <c:v>142.02008396352218</c:v>
                </c:pt>
                <c:pt idx="6">
                  <c:v>145.24677715027019</c:v>
                </c:pt>
                <c:pt idx="7">
                  <c:v>142.3288373758443</c:v>
                </c:pt>
                <c:pt idx="8">
                  <c:v>140.54510262625953</c:v>
                </c:pt>
                <c:pt idx="9">
                  <c:v>136.92081137705881</c:v>
                </c:pt>
                <c:pt idx="10">
                  <c:v>138.46155436728989</c:v>
                </c:pt>
                <c:pt idx="11">
                  <c:v>144.02615521031197</c:v>
                </c:pt>
                <c:pt idx="12">
                  <c:v>129.27662748360717</c:v>
                </c:pt>
                <c:pt idx="13">
                  <c:v>121.28133253209283</c:v>
                </c:pt>
                <c:pt idx="14">
                  <c:v>126.28695733039584</c:v>
                </c:pt>
                <c:pt idx="15">
                  <c:v>97.128687829011909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62-4427-A903-8D1A38593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948495"/>
        <c:axId val="1847954735"/>
      </c:scatterChart>
      <c:catAx>
        <c:axId val="1757486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57487903"/>
        <c:crosses val="autoZero"/>
        <c:auto val="1"/>
        <c:lblAlgn val="ctr"/>
        <c:lblOffset val="100"/>
        <c:noMultiLvlLbl val="0"/>
      </c:catAx>
      <c:valAx>
        <c:axId val="175748790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Número de casos fallecidos 30-70 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57486943"/>
        <c:crosses val="autoZero"/>
        <c:crossBetween val="between"/>
      </c:valAx>
      <c:valAx>
        <c:axId val="18479547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Tasa por 100,000 habitantes 30-70 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47948495"/>
        <c:crosses val="max"/>
        <c:crossBetween val="midCat"/>
      </c:valAx>
      <c:valAx>
        <c:axId val="18479484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954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31991</xdr:rowOff>
    </xdr:from>
    <xdr:to>
      <xdr:col>20</xdr:col>
      <xdr:colOff>0</xdr:colOff>
      <xdr:row>29</xdr:row>
      <xdr:rowOff>30631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4C9A9BA-8E2A-4121-B130-00AAB2E6AB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29407</xdr:colOff>
      <xdr:row>4</xdr:row>
      <xdr:rowOff>11206</xdr:rowOff>
    </xdr:from>
    <xdr:to>
      <xdr:col>19</xdr:col>
      <xdr:colOff>6724</xdr:colOff>
      <xdr:row>24</xdr:row>
      <xdr:rowOff>134471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E691DED-66E9-4F92-AF5F-9FD3F384E9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0.7125</cdr:x>
      <cdr:y>0.07987</cdr:y>
    </cdr:from>
    <cdr:to>
      <cdr:x>0.87843</cdr:x>
      <cdr:y>0.11959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331570" y="342905"/>
          <a:ext cx="1241632" cy="1705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500"/>
            <a:t>Línea</a:t>
          </a:r>
          <a:r>
            <a:rPr lang="es-CO" sz="500" baseline="0"/>
            <a:t> base 2022: 128,7 x 100,000</a:t>
          </a:r>
          <a:endParaRPr lang="es-CO" sz="5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6C6EC-C0FF-4F3D-860F-D646F75D5B56}">
  <dimension ref="A1:Q10"/>
  <sheetViews>
    <sheetView view="pageBreakPreview" zoomScale="80" zoomScaleNormal="40" zoomScaleSheetLayoutView="80" workbookViewId="0">
      <selection activeCell="S9" sqref="S9"/>
    </sheetView>
  </sheetViews>
  <sheetFormatPr defaultColWidth="10.7109375" defaultRowHeight="15"/>
  <cols>
    <col min="1" max="1" width="37.140625" bestFit="1" customWidth="1"/>
    <col min="2" max="6" width="5.5703125" bestFit="1" customWidth="1"/>
    <col min="7" max="7" width="11" bestFit="1" customWidth="1"/>
    <col min="8" max="13" width="6.28515625" bestFit="1" customWidth="1"/>
    <col min="14" max="16" width="7.85546875" bestFit="1" customWidth="1"/>
    <col min="17" max="17" width="6.5703125" bestFit="1" customWidth="1"/>
  </cols>
  <sheetData>
    <row r="1" spans="1:17">
      <c r="A1" s="1" t="s">
        <v>0</v>
      </c>
      <c r="B1" s="1">
        <v>2010</v>
      </c>
      <c r="C1" s="1">
        <v>2011</v>
      </c>
      <c r="D1" s="1">
        <v>2012</v>
      </c>
      <c r="E1" s="1">
        <v>2013</v>
      </c>
      <c r="F1" s="1">
        <v>2014</v>
      </c>
      <c r="G1" s="1">
        <v>2015</v>
      </c>
      <c r="H1" s="1">
        <v>2016</v>
      </c>
      <c r="I1" s="1">
        <v>2017</v>
      </c>
      <c r="J1" s="1">
        <v>2018</v>
      </c>
      <c r="K1" s="1">
        <v>2019</v>
      </c>
      <c r="L1" s="1">
        <v>2020</v>
      </c>
      <c r="M1" s="1">
        <v>2021</v>
      </c>
      <c r="N1" s="1">
        <v>2022</v>
      </c>
      <c r="O1" s="1">
        <v>2023</v>
      </c>
      <c r="P1" s="1">
        <v>2024</v>
      </c>
      <c r="Q1" s="1">
        <v>2025</v>
      </c>
    </row>
    <row r="2" spans="1:17">
      <c r="A2" s="2" t="s">
        <v>1</v>
      </c>
      <c r="B2" s="3">
        <v>13.025360154377456</v>
      </c>
      <c r="C2" s="3">
        <v>10.009662578303141</v>
      </c>
      <c r="D2" s="3">
        <v>11.508748318857311</v>
      </c>
      <c r="E2" s="3">
        <v>10.376759874620115</v>
      </c>
      <c r="F2" s="3">
        <v>9.0937492207976973</v>
      </c>
      <c r="G2" s="3">
        <v>9.1905548840862945</v>
      </c>
      <c r="H2" s="3">
        <v>10.079858676964447</v>
      </c>
      <c r="I2" s="3">
        <v>10.514837276584242</v>
      </c>
      <c r="J2" s="3">
        <v>10.811161740481502</v>
      </c>
      <c r="K2" s="3">
        <v>9.913301251900716</v>
      </c>
      <c r="L2" s="3">
        <v>11.889549189649681</v>
      </c>
      <c r="M2" s="3">
        <v>11.272927924883463</v>
      </c>
      <c r="N2" s="3">
        <v>8.6118427190458071</v>
      </c>
      <c r="O2" s="3">
        <v>7.5937739815398277</v>
      </c>
      <c r="P2" s="3">
        <v>9.5152632492251179</v>
      </c>
      <c r="Q2" s="3">
        <v>7.9896559956695112</v>
      </c>
    </row>
    <row r="3" spans="1:17">
      <c r="A3" s="2" t="s">
        <v>2</v>
      </c>
      <c r="B3" s="3">
        <v>66.489551347649396</v>
      </c>
      <c r="C3" s="3">
        <v>66.10096061771084</v>
      </c>
      <c r="D3" s="3">
        <v>66.410640035200373</v>
      </c>
      <c r="E3" s="3">
        <v>64.705657838866813</v>
      </c>
      <c r="F3" s="3">
        <v>65.416325039931834</v>
      </c>
      <c r="G3" s="3">
        <v>66.067951147865628</v>
      </c>
      <c r="H3" s="3">
        <v>66.202461649554635</v>
      </c>
      <c r="I3" s="3">
        <v>64.855516321971606</v>
      </c>
      <c r="J3" s="3">
        <v>62.721243685236196</v>
      </c>
      <c r="K3" s="3">
        <v>60.092726674828263</v>
      </c>
      <c r="L3" s="3">
        <v>63.09215124333668</v>
      </c>
      <c r="M3" s="3">
        <v>71.8995917535632</v>
      </c>
      <c r="N3" s="3">
        <v>58.946578611399751</v>
      </c>
      <c r="O3" s="3">
        <v>52.182857103914706</v>
      </c>
      <c r="P3" s="3">
        <v>51.578958469351271</v>
      </c>
      <c r="Q3" s="3">
        <v>39.310053020113607</v>
      </c>
    </row>
    <row r="4" spans="1:17">
      <c r="A4" s="2" t="s">
        <v>3</v>
      </c>
      <c r="B4" s="3">
        <v>7.7328172206036472</v>
      </c>
      <c r="C4" s="3">
        <v>8.6151275441742214</v>
      </c>
      <c r="D4" s="3">
        <v>7.8040852716261986</v>
      </c>
      <c r="E4" s="3">
        <v>6.7687485389045001</v>
      </c>
      <c r="F4" s="3">
        <v>7.2749993766381582</v>
      </c>
      <c r="G4" s="3">
        <v>6.5316522132185613</v>
      </c>
      <c r="H4" s="3">
        <v>7.3178635027679739</v>
      </c>
      <c r="I4" s="3">
        <v>6.9818519516519366</v>
      </c>
      <c r="J4" s="3">
        <v>7.0148759384803636</v>
      </c>
      <c r="K4" s="3">
        <v>7.061894709015295</v>
      </c>
      <c r="L4" s="3">
        <v>5.6087655959869149</v>
      </c>
      <c r="M4" s="3">
        <v>5.6490735015075968</v>
      </c>
      <c r="N4" s="3">
        <v>5.8154685028039212</v>
      </c>
      <c r="O4" s="3">
        <v>5.938720677870891</v>
      </c>
      <c r="P4" s="3">
        <v>6.1837227161211095</v>
      </c>
      <c r="Q4" s="3">
        <v>5.5785763756745705</v>
      </c>
    </row>
    <row r="5" spans="1:17">
      <c r="A5" s="2" t="s">
        <v>4</v>
      </c>
      <c r="B5" s="3">
        <v>56.348151714070838</v>
      </c>
      <c r="C5" s="3">
        <v>59.252244116766583</v>
      </c>
      <c r="D5" s="3">
        <v>58.63692085412525</v>
      </c>
      <c r="E5" s="3">
        <v>55.760175188332234</v>
      </c>
      <c r="F5" s="3">
        <v>59.050700585373434</v>
      </c>
      <c r="G5" s="3">
        <v>60.229925718351694</v>
      </c>
      <c r="H5" s="3">
        <v>61.646593320983129</v>
      </c>
      <c r="I5" s="3">
        <v>59.976631825636524</v>
      </c>
      <c r="J5" s="3">
        <v>59.997821262061464</v>
      </c>
      <c r="K5" s="3">
        <v>59.85288874131453</v>
      </c>
      <c r="L5" s="3">
        <v>57.871088338316603</v>
      </c>
      <c r="M5" s="3">
        <v>55.204562030357721</v>
      </c>
      <c r="N5" s="3">
        <v>55.902737650357707</v>
      </c>
      <c r="O5" s="3">
        <v>55.565980768767389</v>
      </c>
      <c r="P5" s="3">
        <v>59.009012895698334</v>
      </c>
      <c r="Q5" s="3">
        <v>44.250402437554222</v>
      </c>
    </row>
    <row r="6" spans="1:17">
      <c r="A6" s="1" t="s">
        <v>5</v>
      </c>
      <c r="B6" s="3">
        <v>143.59588043670135</v>
      </c>
      <c r="C6" s="3">
        <v>143.97799485695481</v>
      </c>
      <c r="D6" s="3">
        <v>144.36039447980912</v>
      </c>
      <c r="E6" s="3">
        <v>137.61134144072366</v>
      </c>
      <c r="F6" s="3">
        <v>140.83577422274112</v>
      </c>
      <c r="G6" s="1">
        <v>142.02008396352218</v>
      </c>
      <c r="H6" s="1">
        <v>145.24677715027019</v>
      </c>
      <c r="I6" s="1">
        <v>142.3288373758443</v>
      </c>
      <c r="J6" s="1">
        <v>140.54510262625951</v>
      </c>
      <c r="K6" s="1">
        <v>136.92081137705881</v>
      </c>
      <c r="L6" s="1">
        <v>138.46155436728989</v>
      </c>
      <c r="M6" s="1">
        <v>144.02615521031197</v>
      </c>
      <c r="N6" s="4">
        <v>129.27662748360717</v>
      </c>
      <c r="O6" s="4">
        <v>121.28133253209283</v>
      </c>
      <c r="P6" s="4">
        <v>126.28695733039584</v>
      </c>
      <c r="Q6" s="1">
        <v>97.128687829011909</v>
      </c>
    </row>
    <row r="8" spans="1:17">
      <c r="N8" s="6"/>
      <c r="O8" s="6"/>
      <c r="P8" s="6"/>
    </row>
    <row r="10" spans="1:17">
      <c r="N10" s="6"/>
      <c r="O10" s="6"/>
      <c r="P10" s="6"/>
    </row>
  </sheetData>
  <conditionalFormatting sqref="B2:Q2">
    <cfRule type="colorScale" priority="1">
      <colorScale>
        <cfvo type="min"/>
        <cfvo type="percentile" val="50"/>
        <cfvo type="max"/>
        <color rgb="FF5A8AC6"/>
        <color rgb="FFFCFCFF"/>
        <color theme="8" tint="0.79998168889431442"/>
      </colorScale>
    </cfRule>
  </conditionalFormatting>
  <conditionalFormatting sqref="G3:Q3">
    <cfRule type="colorScale" priority="2">
      <colorScale>
        <cfvo type="min"/>
        <cfvo type="percentile" val="50"/>
        <cfvo type="max"/>
        <color rgb="FF5A8AC6"/>
        <color rgb="FFFCFCFF"/>
        <color theme="8" tint="0.79998168889431442"/>
      </colorScale>
    </cfRule>
  </conditionalFormatting>
  <conditionalFormatting sqref="G4:Q4">
    <cfRule type="colorScale" priority="3">
      <colorScale>
        <cfvo type="min"/>
        <cfvo type="percentile" val="50"/>
        <cfvo type="max"/>
        <color rgb="FF5A8AC6"/>
        <color rgb="FFFCFCFF"/>
        <color theme="8" tint="0.79998168889431442"/>
      </colorScale>
    </cfRule>
  </conditionalFormatting>
  <conditionalFormatting sqref="G5:Q5">
    <cfRule type="colorScale" priority="4">
      <colorScale>
        <cfvo type="min"/>
        <cfvo type="percentile" val="50"/>
        <cfvo type="max"/>
        <color rgb="FF5A8AC6"/>
        <color rgb="FFFCFCFF"/>
        <color theme="8" tint="0.79998168889431442"/>
      </colorScale>
    </cfRule>
  </conditionalFormatting>
  <pageMargins left="0.7" right="0.7" top="0.75" bottom="0.75" header="0.3" footer="0.3"/>
  <pageSetup scale="51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3D729-F54D-41E0-88AB-134737582E3D}">
  <dimension ref="A4:J22"/>
  <sheetViews>
    <sheetView view="pageBreakPreview" zoomScale="85" zoomScaleNormal="50" zoomScaleSheetLayoutView="85" workbookViewId="0">
      <selection activeCell="E23" sqref="E23"/>
    </sheetView>
  </sheetViews>
  <sheetFormatPr defaultColWidth="11.42578125" defaultRowHeight="15"/>
  <cols>
    <col min="2" max="2" width="19.7109375" bestFit="1" customWidth="1"/>
    <col min="3" max="3" width="19.7109375" customWidth="1"/>
    <col min="4" max="4" width="17.5703125" customWidth="1"/>
    <col min="5" max="8" width="13" customWidth="1"/>
    <col min="13" max="13" width="12.85546875" bestFit="1" customWidth="1"/>
    <col min="15" max="15" width="12.5703125" bestFit="1" customWidth="1"/>
    <col min="26" max="27" width="12.85546875" bestFit="1" customWidth="1"/>
  </cols>
  <sheetData>
    <row r="4" spans="1:10" ht="60">
      <c r="A4" t="s">
        <v>6</v>
      </c>
      <c r="B4" s="7" t="s">
        <v>7</v>
      </c>
      <c r="C4" s="7" t="s">
        <v>8</v>
      </c>
      <c r="D4" s="7" t="s">
        <v>9</v>
      </c>
      <c r="E4" s="5" t="s">
        <v>10</v>
      </c>
      <c r="G4" s="8" t="s">
        <v>11</v>
      </c>
    </row>
    <row r="5" spans="1:10">
      <c r="A5" s="14" t="s">
        <v>12</v>
      </c>
      <c r="B5" s="7">
        <v>4531</v>
      </c>
      <c r="C5" s="9">
        <f t="shared" ref="C5:C20" si="0">B5/E5*100000</f>
        <v>143.59588043670135</v>
      </c>
      <c r="D5" s="7"/>
      <c r="E5" s="5">
        <v>3155383</v>
      </c>
      <c r="G5" s="8"/>
    </row>
    <row r="6" spans="1:10">
      <c r="A6" s="14" t="s">
        <v>13</v>
      </c>
      <c r="B6" s="7">
        <v>4646</v>
      </c>
      <c r="C6" s="9">
        <f t="shared" si="0"/>
        <v>143.97799485695481</v>
      </c>
      <c r="D6" s="7"/>
      <c r="E6" s="5">
        <v>3226882</v>
      </c>
      <c r="G6" s="8"/>
    </row>
    <row r="7" spans="1:10">
      <c r="A7" s="14" t="s">
        <v>14</v>
      </c>
      <c r="B7" s="7">
        <v>4754</v>
      </c>
      <c r="C7" s="9">
        <f t="shared" si="0"/>
        <v>144.36039447980912</v>
      </c>
      <c r="D7" s="7"/>
      <c r="E7" s="5">
        <v>3293147</v>
      </c>
      <c r="G7" s="8"/>
    </row>
    <row r="8" spans="1:10">
      <c r="A8" s="14" t="s">
        <v>15</v>
      </c>
      <c r="B8" s="7">
        <v>4615</v>
      </c>
      <c r="C8" s="9">
        <f t="shared" si="0"/>
        <v>137.61134144072366</v>
      </c>
      <c r="D8" s="7"/>
      <c r="E8" s="5">
        <v>3353648</v>
      </c>
      <c r="G8" s="8"/>
    </row>
    <row r="9" spans="1:10">
      <c r="A9" s="14" t="s">
        <v>16</v>
      </c>
      <c r="B9" s="7">
        <v>4801</v>
      </c>
      <c r="C9" s="9">
        <f t="shared" si="0"/>
        <v>140.83577422274112</v>
      </c>
      <c r="D9" s="7"/>
      <c r="E9" s="5">
        <v>3408935</v>
      </c>
      <c r="G9" s="8"/>
    </row>
    <row r="10" spans="1:10">
      <c r="A10" s="14" t="s">
        <v>17</v>
      </c>
      <c r="B10">
        <v>4914</v>
      </c>
      <c r="C10" s="9">
        <f t="shared" si="0"/>
        <v>142.02008396352218</v>
      </c>
      <c r="D10" s="11">
        <v>128</v>
      </c>
      <c r="E10" s="10">
        <v>3460074</v>
      </c>
    </row>
    <row r="11" spans="1:10">
      <c r="A11" s="14" t="s">
        <v>18</v>
      </c>
      <c r="B11">
        <v>5101</v>
      </c>
      <c r="C11" s="9">
        <f t="shared" si="0"/>
        <v>145.24677715027019</v>
      </c>
      <c r="D11" s="11">
        <v>128</v>
      </c>
      <c r="E11" s="10">
        <v>3511954</v>
      </c>
    </row>
    <row r="12" spans="1:10">
      <c r="A12" s="14" t="s">
        <v>19</v>
      </c>
      <c r="B12">
        <v>5076</v>
      </c>
      <c r="C12" s="9">
        <f t="shared" si="0"/>
        <v>142.3288373758443</v>
      </c>
      <c r="D12" s="11">
        <v>128</v>
      </c>
      <c r="E12" s="10">
        <v>3566389</v>
      </c>
    </row>
    <row r="13" spans="1:10">
      <c r="A13" s="14" t="s">
        <v>20</v>
      </c>
      <c r="B13">
        <v>5109</v>
      </c>
      <c r="C13" s="9">
        <f t="shared" si="0"/>
        <v>140.54510262625953</v>
      </c>
      <c r="D13" s="11">
        <v>128</v>
      </c>
      <c r="E13" s="10">
        <v>3635132</v>
      </c>
    </row>
    <row r="14" spans="1:10">
      <c r="A14" s="14" t="s">
        <v>21</v>
      </c>
      <c r="B14">
        <v>5138</v>
      </c>
      <c r="C14" s="9">
        <f t="shared" si="0"/>
        <v>136.92081137705881</v>
      </c>
      <c r="D14">
        <v>127</v>
      </c>
      <c r="E14" s="10">
        <v>3752534</v>
      </c>
    </row>
    <row r="15" spans="1:10">
      <c r="A15" s="14" t="s">
        <v>22</v>
      </c>
      <c r="B15">
        <v>5357</v>
      </c>
      <c r="C15" s="9">
        <f t="shared" si="0"/>
        <v>138.46155436728989</v>
      </c>
      <c r="D15">
        <v>127</v>
      </c>
      <c r="E15" s="12">
        <v>3868944</v>
      </c>
      <c r="J15" s="10"/>
    </row>
    <row r="16" spans="1:10">
      <c r="A16" s="14" t="s">
        <v>23</v>
      </c>
      <c r="B16">
        <v>5711</v>
      </c>
      <c r="C16" s="9">
        <f t="shared" si="0"/>
        <v>144.02615521031197</v>
      </c>
      <c r="D16">
        <v>127</v>
      </c>
      <c r="E16" s="12">
        <v>3965252</v>
      </c>
      <c r="J16" s="10"/>
    </row>
    <row r="17" spans="1:6">
      <c r="A17" s="14" t="s">
        <v>24</v>
      </c>
      <c r="B17">
        <v>5224</v>
      </c>
      <c r="C17" s="13">
        <f t="shared" si="0"/>
        <v>129.27662748360717</v>
      </c>
      <c r="D17">
        <v>127</v>
      </c>
      <c r="E17" s="12">
        <v>4040947</v>
      </c>
    </row>
    <row r="18" spans="1:6">
      <c r="A18" s="14" t="s">
        <v>25</v>
      </c>
      <c r="B18">
        <v>4983</v>
      </c>
      <c r="C18" s="9">
        <f t="shared" si="0"/>
        <v>121.28133253209283</v>
      </c>
      <c r="D18">
        <v>127</v>
      </c>
      <c r="E18" s="12">
        <v>4108629</v>
      </c>
    </row>
    <row r="19" spans="1:6">
      <c r="A19" s="14" t="s">
        <v>26</v>
      </c>
      <c r="B19">
        <v>5269</v>
      </c>
      <c r="C19" s="9">
        <f>B19/E19*100000</f>
        <v>126.28695733039584</v>
      </c>
      <c r="D19">
        <v>127</v>
      </c>
      <c r="E19" s="12">
        <v>4172244</v>
      </c>
    </row>
    <row r="20" spans="1:6">
      <c r="A20" s="14" t="s">
        <v>27</v>
      </c>
      <c r="B20">
        <v>4109</v>
      </c>
      <c r="C20" s="9">
        <f t="shared" si="0"/>
        <v>97.128687829011909</v>
      </c>
      <c r="D20">
        <v>125</v>
      </c>
      <c r="E20" s="12">
        <v>4230470</v>
      </c>
      <c r="F20" s="9"/>
    </row>
    <row r="22" spans="1:6">
      <c r="C22" s="6"/>
    </row>
  </sheetData>
  <conditionalFormatting sqref="C5:C20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scale="1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6ED7-2713-490C-A7A0-D0E65F52D527}">
  <dimension ref="A1:G26"/>
  <sheetViews>
    <sheetView tabSelected="1" workbookViewId="0">
      <selection activeCell="I21" sqref="I21"/>
    </sheetView>
  </sheetViews>
  <sheetFormatPr defaultColWidth="11.42578125" defaultRowHeight="15"/>
  <cols>
    <col min="1" max="1" width="31.140625" bestFit="1" customWidth="1"/>
    <col min="2" max="2" width="7.85546875" bestFit="1" customWidth="1"/>
    <col min="3" max="3" width="14.28515625" bestFit="1" customWidth="1"/>
    <col min="4" max="4" width="15.28515625" bestFit="1" customWidth="1"/>
    <col min="5" max="5" width="5.85546875" bestFit="1" customWidth="1"/>
    <col min="6" max="6" width="12.28515625" bestFit="1" customWidth="1"/>
    <col min="7" max="7" width="10.42578125" bestFit="1" customWidth="1"/>
  </cols>
  <sheetData>
    <row r="1" spans="1:7" ht="15.75" thickBot="1">
      <c r="A1" s="15" t="s">
        <v>28</v>
      </c>
      <c r="B1" s="15" t="s">
        <v>29</v>
      </c>
      <c r="C1" s="15" t="s">
        <v>30</v>
      </c>
      <c r="D1" s="15" t="s">
        <v>31</v>
      </c>
      <c r="E1" s="15" t="s">
        <v>32</v>
      </c>
      <c r="F1" s="15" t="s">
        <v>33</v>
      </c>
      <c r="G1" s="15" t="s">
        <v>34</v>
      </c>
    </row>
    <row r="2" spans="1:7">
      <c r="A2" s="16">
        <v>2020</v>
      </c>
      <c r="B2" s="17">
        <v>790</v>
      </c>
      <c r="C2" s="17">
        <v>726</v>
      </c>
      <c r="D2" s="17">
        <v>459</v>
      </c>
      <c r="E2" s="17">
        <v>446</v>
      </c>
      <c r="F2" s="17">
        <v>20</v>
      </c>
      <c r="G2" s="17">
        <v>2441</v>
      </c>
    </row>
    <row r="3" spans="1:7">
      <c r="A3" s="18" t="s">
        <v>35</v>
      </c>
      <c r="B3" s="19">
        <v>51</v>
      </c>
      <c r="C3" s="19">
        <v>71</v>
      </c>
      <c r="D3" s="19">
        <v>49</v>
      </c>
      <c r="E3" s="19">
        <v>45</v>
      </c>
      <c r="F3" s="19">
        <v>2</v>
      </c>
      <c r="G3" s="19">
        <v>218</v>
      </c>
    </row>
    <row r="4" spans="1:7">
      <c r="A4" s="18" t="s">
        <v>36</v>
      </c>
      <c r="B4" s="20">
        <v>225</v>
      </c>
      <c r="C4" s="20">
        <v>176</v>
      </c>
      <c r="D4" s="20">
        <v>123</v>
      </c>
      <c r="E4" s="20">
        <v>99</v>
      </c>
      <c r="F4" s="20">
        <v>4</v>
      </c>
      <c r="G4" s="20">
        <v>627</v>
      </c>
    </row>
    <row r="5" spans="1:7">
      <c r="A5" s="18" t="s">
        <v>37</v>
      </c>
      <c r="B5" s="19">
        <v>508</v>
      </c>
      <c r="C5" s="19">
        <v>474</v>
      </c>
      <c r="D5" s="19">
        <v>286</v>
      </c>
      <c r="E5" s="19">
        <v>299</v>
      </c>
      <c r="F5" s="19">
        <v>14</v>
      </c>
      <c r="G5" s="19">
        <v>1581</v>
      </c>
    </row>
    <row r="6" spans="1:7" ht="15.75">
      <c r="A6" s="18" t="s">
        <v>38</v>
      </c>
      <c r="B6" s="20">
        <v>6</v>
      </c>
      <c r="C6" s="20">
        <v>5</v>
      </c>
      <c r="D6" s="20">
        <v>1</v>
      </c>
      <c r="E6" s="20">
        <v>3</v>
      </c>
      <c r="F6" s="21"/>
      <c r="G6" s="20">
        <v>15</v>
      </c>
    </row>
    <row r="7" spans="1:7">
      <c r="A7" s="16">
        <v>2021</v>
      </c>
      <c r="B7" s="22">
        <v>934</v>
      </c>
      <c r="C7" s="22">
        <v>788</v>
      </c>
      <c r="D7" s="22">
        <v>535</v>
      </c>
      <c r="E7" s="22">
        <v>571</v>
      </c>
      <c r="F7" s="22">
        <v>23</v>
      </c>
      <c r="G7" s="22">
        <v>2851</v>
      </c>
    </row>
    <row r="8" spans="1:7">
      <c r="A8" s="18" t="s">
        <v>35</v>
      </c>
      <c r="B8" s="20">
        <v>77</v>
      </c>
      <c r="C8" s="20">
        <v>63</v>
      </c>
      <c r="D8" s="20">
        <v>66</v>
      </c>
      <c r="E8" s="20">
        <v>65</v>
      </c>
      <c r="F8" s="20">
        <v>3</v>
      </c>
      <c r="G8" s="20">
        <v>274</v>
      </c>
    </row>
    <row r="9" spans="1:7">
      <c r="A9" s="18" t="s">
        <v>36</v>
      </c>
      <c r="B9" s="19">
        <v>238</v>
      </c>
      <c r="C9" s="19">
        <v>183</v>
      </c>
      <c r="D9" s="19">
        <v>141</v>
      </c>
      <c r="E9" s="19">
        <v>136</v>
      </c>
      <c r="F9" s="19">
        <v>4</v>
      </c>
      <c r="G9" s="19">
        <v>702</v>
      </c>
    </row>
    <row r="10" spans="1:7">
      <c r="A10" s="18" t="s">
        <v>37</v>
      </c>
      <c r="B10" s="20">
        <v>618</v>
      </c>
      <c r="C10" s="20">
        <v>535</v>
      </c>
      <c r="D10" s="20">
        <v>326</v>
      </c>
      <c r="E10" s="20">
        <v>367</v>
      </c>
      <c r="F10" s="20">
        <v>16</v>
      </c>
      <c r="G10" s="20">
        <v>1862</v>
      </c>
    </row>
    <row r="11" spans="1:7" ht="15.75">
      <c r="A11" s="18" t="s">
        <v>38</v>
      </c>
      <c r="B11" s="19">
        <v>1</v>
      </c>
      <c r="C11" s="19">
        <v>7</v>
      </c>
      <c r="D11" s="19">
        <v>2</v>
      </c>
      <c r="E11" s="19">
        <v>3</v>
      </c>
      <c r="F11" s="23"/>
      <c r="G11" s="19">
        <v>13</v>
      </c>
    </row>
    <row r="12" spans="1:7">
      <c r="A12" s="16">
        <v>2022</v>
      </c>
      <c r="B12" s="17">
        <v>781</v>
      </c>
      <c r="C12" s="17">
        <v>742</v>
      </c>
      <c r="D12" s="17">
        <v>427</v>
      </c>
      <c r="E12" s="17">
        <v>422</v>
      </c>
      <c r="F12" s="17">
        <v>10</v>
      </c>
      <c r="G12" s="17">
        <v>2382</v>
      </c>
    </row>
    <row r="13" spans="1:7">
      <c r="A13" s="18" t="s">
        <v>35</v>
      </c>
      <c r="B13" s="19">
        <v>70</v>
      </c>
      <c r="C13" s="19">
        <v>54</v>
      </c>
      <c r="D13" s="19">
        <v>42</v>
      </c>
      <c r="E13" s="19">
        <v>43</v>
      </c>
      <c r="F13" s="19">
        <v>2</v>
      </c>
      <c r="G13" s="19">
        <v>211</v>
      </c>
    </row>
    <row r="14" spans="1:7">
      <c r="A14" s="18" t="s">
        <v>36</v>
      </c>
      <c r="B14" s="20">
        <v>217</v>
      </c>
      <c r="C14" s="20">
        <v>171</v>
      </c>
      <c r="D14" s="20">
        <v>119</v>
      </c>
      <c r="E14" s="20">
        <v>115</v>
      </c>
      <c r="F14" s="20">
        <v>2</v>
      </c>
      <c r="G14" s="20">
        <v>624</v>
      </c>
    </row>
    <row r="15" spans="1:7">
      <c r="A15" s="18" t="s">
        <v>37</v>
      </c>
      <c r="B15" s="19">
        <v>490</v>
      </c>
      <c r="C15" s="19">
        <v>505</v>
      </c>
      <c r="D15" s="19">
        <v>264</v>
      </c>
      <c r="E15" s="19">
        <v>264</v>
      </c>
      <c r="F15" s="19">
        <v>6</v>
      </c>
      <c r="G15" s="19">
        <v>1529</v>
      </c>
    </row>
    <row r="16" spans="1:7" ht="15.75">
      <c r="A16" s="18" t="s">
        <v>38</v>
      </c>
      <c r="B16" s="20">
        <v>4</v>
      </c>
      <c r="C16" s="20">
        <v>12</v>
      </c>
      <c r="D16" s="20">
        <v>2</v>
      </c>
      <c r="E16" s="21"/>
      <c r="F16" s="21"/>
      <c r="G16" s="20">
        <v>18</v>
      </c>
    </row>
    <row r="17" spans="1:7">
      <c r="A17" s="16">
        <v>2023</v>
      </c>
      <c r="B17" s="22">
        <v>699</v>
      </c>
      <c r="C17" s="22">
        <v>686</v>
      </c>
      <c r="D17" s="22">
        <v>367</v>
      </c>
      <c r="E17" s="22">
        <v>391</v>
      </c>
      <c r="F17" s="22">
        <v>1</v>
      </c>
      <c r="G17" s="22">
        <v>2144</v>
      </c>
    </row>
    <row r="18" spans="1:7" ht="15.75">
      <c r="A18" s="18" t="s">
        <v>35</v>
      </c>
      <c r="B18" s="20">
        <v>53</v>
      </c>
      <c r="C18" s="20">
        <v>60</v>
      </c>
      <c r="D18" s="20">
        <v>47</v>
      </c>
      <c r="E18" s="20">
        <v>40</v>
      </c>
      <c r="F18" s="21"/>
      <c r="G18" s="20">
        <v>200</v>
      </c>
    </row>
    <row r="19" spans="1:7">
      <c r="A19" s="18" t="s">
        <v>36</v>
      </c>
      <c r="B19" s="19">
        <v>193</v>
      </c>
      <c r="C19" s="19">
        <v>184</v>
      </c>
      <c r="D19" s="19">
        <v>107</v>
      </c>
      <c r="E19" s="19">
        <v>122</v>
      </c>
      <c r="F19" s="19">
        <v>1</v>
      </c>
      <c r="G19" s="19">
        <v>607</v>
      </c>
    </row>
    <row r="20" spans="1:7" ht="15.75">
      <c r="A20" s="18" t="s">
        <v>37</v>
      </c>
      <c r="B20" s="20">
        <v>446</v>
      </c>
      <c r="C20" s="20">
        <v>438</v>
      </c>
      <c r="D20" s="20">
        <v>212</v>
      </c>
      <c r="E20" s="20">
        <v>223</v>
      </c>
      <c r="F20" s="21"/>
      <c r="G20" s="20">
        <v>1319</v>
      </c>
    </row>
    <row r="21" spans="1:7" ht="15.75">
      <c r="A21" s="18" t="s">
        <v>38</v>
      </c>
      <c r="B21" s="19">
        <v>7</v>
      </c>
      <c r="C21" s="19">
        <v>4</v>
      </c>
      <c r="D21" s="19">
        <v>1</v>
      </c>
      <c r="E21" s="19">
        <v>6</v>
      </c>
      <c r="F21" s="23"/>
      <c r="G21" s="19">
        <v>18</v>
      </c>
    </row>
    <row r="22" spans="1:7">
      <c r="A22" s="16">
        <v>2024</v>
      </c>
      <c r="B22" s="17">
        <v>684</v>
      </c>
      <c r="C22" s="17">
        <v>642</v>
      </c>
      <c r="D22" s="17">
        <v>329</v>
      </c>
      <c r="E22" s="17">
        <v>407</v>
      </c>
      <c r="F22" s="17">
        <v>90</v>
      </c>
      <c r="G22" s="17">
        <v>2152</v>
      </c>
    </row>
    <row r="23" spans="1:7">
      <c r="A23" s="18" t="s">
        <v>35</v>
      </c>
      <c r="B23" s="19">
        <v>48</v>
      </c>
      <c r="C23" s="19">
        <v>46</v>
      </c>
      <c r="D23" s="19">
        <v>45</v>
      </c>
      <c r="E23" s="19">
        <v>45</v>
      </c>
      <c r="F23" s="19">
        <v>5</v>
      </c>
      <c r="G23" s="19">
        <v>189</v>
      </c>
    </row>
    <row r="24" spans="1:7">
      <c r="A24" s="18" t="s">
        <v>36</v>
      </c>
      <c r="B24" s="20">
        <v>186</v>
      </c>
      <c r="C24" s="20">
        <v>168</v>
      </c>
      <c r="D24" s="20">
        <v>89</v>
      </c>
      <c r="E24" s="20">
        <v>127</v>
      </c>
      <c r="F24" s="20">
        <v>21</v>
      </c>
      <c r="G24" s="20">
        <v>591</v>
      </c>
    </row>
    <row r="25" spans="1:7">
      <c r="A25" s="18" t="s">
        <v>37</v>
      </c>
      <c r="B25" s="19">
        <v>446</v>
      </c>
      <c r="C25" s="19">
        <v>419</v>
      </c>
      <c r="D25" s="19">
        <v>193</v>
      </c>
      <c r="E25" s="19">
        <v>232</v>
      </c>
      <c r="F25" s="19">
        <v>63</v>
      </c>
      <c r="G25" s="19">
        <v>1353</v>
      </c>
    </row>
    <row r="26" spans="1:7">
      <c r="A26" s="18" t="s">
        <v>38</v>
      </c>
      <c r="B26" s="20">
        <v>4</v>
      </c>
      <c r="C26" s="20">
        <v>9</v>
      </c>
      <c r="D26" s="20">
        <v>2</v>
      </c>
      <c r="E26" s="20">
        <v>3</v>
      </c>
      <c r="F26" s="20">
        <v>1</v>
      </c>
      <c r="G26" s="20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Alberto Hernandez Londoño</dc:creator>
  <cp:keywords/>
  <dc:description/>
  <cp:lastModifiedBy>Alexa Lilian, Acero Reyes</cp:lastModifiedBy>
  <cp:revision/>
  <dcterms:created xsi:type="dcterms:W3CDTF">2025-10-21T14:52:15Z</dcterms:created>
  <dcterms:modified xsi:type="dcterms:W3CDTF">2025-10-23T20:44:11Z</dcterms:modified>
  <cp:category/>
  <cp:contentStatus/>
</cp:coreProperties>
</file>